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74" i="1"/>
  <c r="F67"/>
  <c r="F61"/>
  <c r="F60"/>
  <c r="F51"/>
  <c r="F48"/>
  <c r="F40"/>
  <c r="F46"/>
  <c r="F45"/>
  <c r="F58"/>
  <c r="F57"/>
  <c r="F56"/>
  <c r="F82"/>
  <c r="G67"/>
  <c r="H68"/>
  <c r="H63"/>
  <c r="G75"/>
  <c r="H75"/>
  <c r="H65"/>
  <c r="H62"/>
  <c r="H67"/>
  <c r="H74"/>
  <c r="H61"/>
  <c r="H60"/>
  <c r="H49"/>
  <c r="H52"/>
  <c r="H54"/>
  <c r="H51"/>
  <c r="H48"/>
  <c r="H41"/>
  <c r="H40"/>
  <c r="H45"/>
  <c r="G49"/>
  <c r="G63"/>
  <c r="G65"/>
  <c r="G62"/>
  <c r="G74"/>
  <c r="G52"/>
  <c r="G54"/>
  <c r="G41"/>
  <c r="G40"/>
  <c r="G45"/>
  <c r="G61"/>
  <c r="G60"/>
  <c r="G51"/>
  <c r="G48"/>
  <c r="G39"/>
  <c r="G82"/>
  <c r="H39"/>
  <c r="H82"/>
</calcChain>
</file>

<file path=xl/sharedStrings.xml><?xml version="1.0" encoding="utf-8"?>
<sst xmlns="http://schemas.openxmlformats.org/spreadsheetml/2006/main" count="100" uniqueCount="98">
  <si>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</si>
  <si>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</si>
  <si>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</si>
  <si>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</si>
  <si>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</si>
  <si>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</si>
  <si>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</si>
  <si>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</si>
  <si>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</si>
  <si>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</si>
  <si>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</si>
  <si>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</si>
  <si>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</si>
  <si>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</si>
  <si>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</si>
  <si>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</si>
  <si>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</si>
  <si>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</si>
  <si>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</si>
  <si>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</si>
  <si>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</si>
  <si>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</si>
  <si>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</si>
  <si>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</si>
  <si>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</si>
  <si>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</si>
  <si>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</si>
  <si>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</si>
  <si>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</si>
  <si>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</si>
  <si>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</si>
  <si>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</si>
  <si>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</si>
  <si>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</si>
  <si>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</si>
  <si>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</si>
  <si>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</si>
  <si>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</si>
  <si>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</si>
  <si>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</si>
  <si>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</si>
  <si>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</si>
  <si>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</si>
  <si>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</si>
  <si>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</si>
  <si>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</si>
  <si>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</si>
  <si>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</si>
  <si>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</si>
  <si>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</si>
  <si>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</si>
  <si>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</si>
  <si>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</si>
  <si>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</si>
  <si>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</si>
  <si>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</si>
  <si>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</si>
  <si>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</si>
  <si>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</si>
  <si>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</si>
  <si>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 xml:space="preserve">                                                                                              к решению Сетоловского сельского Совета народных депутатов</t>
  </si>
  <si>
    <t xml:space="preserve">              рублей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</si>
  <si>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</si>
  <si>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</si>
  <si>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</si>
  <si>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</si>
  <si>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</si>
  <si>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</si>
  <si>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</si>
  <si>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 xml:space="preserve">                                                                                                      Почепского района Брянской области от «27»декабря 2024года №16</t>
  </si>
  <si>
    <t xml:space="preserve">ИЗМЕНЕНИЯ В ДОХОДЫ БЮДЖЕТА СЕТОЛОВСКОГО СЕЛЬСКОГО ПОСЕЛЕНИЯ ПОЧЕПСКОГО МУНИЦИПАЛЬНОГО РАЙОНА БРЯНСКОЙ ОБЛАСТИ НА 2025 ГОД И ПЛАНОВЫЙ ПЕРИОД 2026 И 2027 ГОДОВ </t>
  </si>
  <si>
    <t>Сумма изменений на 2025год</t>
  </si>
  <si>
    <t>Сумма изменений на 2026год</t>
  </si>
  <si>
    <t>Сумма изменений на 2027год</t>
  </si>
  <si>
    <t>ДОХОДЫ ОТ ПРОДАЖИ МАТЕРИАЛЬНЫХ И НЕМАТЕРИАЛЬНЫХ АКТИВОВ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</si>
  <si>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</si>
  <si>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</si>
  <si>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</si>
  <si>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922 1 14 00000 00 0000 000</t>
  </si>
  <si>
    <t>922 1 14 06000 00 0000 430</t>
  </si>
  <si>
    <t>922 1 14 06020 00 0000 430</t>
  </si>
  <si>
    <t>922 1 14 06025 10 0000 430</t>
  </si>
  <si>
    <t>к решению Сетоловского сельского Совета народных депутатов</t>
  </si>
  <si>
    <t>Приложение № 1</t>
  </si>
  <si>
    <t xml:space="preserve">                                                                                                                                                   "О бюджете Сетоловского сельского поселения Почепского муниципального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</si>
  <si>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</si>
  <si>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района Брянской области на 2025год и плановый период 2026 и 2027 годов"   </t>
  </si>
  <si>
    <t xml:space="preserve"> "О внесении изменений в решение  Сетоловского сельского Совета  </t>
  </si>
  <si>
    <t xml:space="preserve">народных депутатов "О бюджете Сетоловского сельского поселения </t>
  </si>
  <si>
    <t xml:space="preserve">Почепского муниципального  района  Брянской области на 2025год </t>
  </si>
  <si>
    <t>и плановый период 2026 и 2027годов  от « 27»декабря 2024 года № 16"</t>
  </si>
  <si>
    <t>922 2 07 05030 10 0000 150</t>
  </si>
  <si>
    <t>Прочие безвозмездные поступления</t>
  </si>
  <si>
    <t>922 2 07 00000 00 0000 000</t>
  </si>
  <si>
    <t>922 2 07 05000 10 0000 150</t>
  </si>
  <si>
    <t>Прочие безвозмездные поступления в бюджеты сельских поселений</t>
  </si>
  <si>
    <t xml:space="preserve">                                                                            Приложение № 1.3</t>
  </si>
  <si>
    <t xml:space="preserve">                                                                          Почепского района Брянской области от « 29 » декабря 2025года № 47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</si>
</sst>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5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0" xfId="0" applyFont="1"/>
    <xf numFmtId="0" fontId="31" fillId="0" borderId="14" xfId="73" applyFont="1" applyBorder="1" applyAlignment="1">
      <alignment horizontal="left" vertical="top" wrapText="1" shrinkToFit="1"/>
    </xf>
    <xf numFmtId="0" fontId="31" fillId="0" borderId="0" xfId="73" applyFont="1" applyBorder="1" applyAlignment="1">
      <alignment horizontal="left" vertical="center" wrapText="1" shrinkToFit="1"/>
    </xf>
    <xf numFmtId="0" fontId="33" fillId="0" borderId="14" xfId="73" applyFont="1" applyBorder="1" applyAlignment="1">
      <alignment horizontal="left" vertical="top" wrapText="1" shrinkToFit="1"/>
    </xf>
    <xf numFmtId="0" fontId="3" fillId="0" borderId="0" xfId="0" applyFont="1" applyBorder="1" applyAlignment="1">
      <alignment wrapText="1"/>
    </xf>
    <xf numFmtId="4" fontId="3" fillId="21" borderId="19" xfId="75" applyNumberFormat="1" applyFont="1" applyFill="1" applyBorder="1" applyAlignment="1">
      <alignment horizontal="center" wrapText="1"/>
    </xf>
    <xf numFmtId="4" fontId="3" fillId="0" borderId="19" xfId="75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7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6"/>
  <sheetViews>
    <sheetView tabSelected="1" topLeftCell="D40" zoomScaleNormal="100" workbookViewId="0">
      <selection activeCell="E14" sqref="E14:H14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3.28515625" customWidth="1"/>
    <col min="7" max="7" width="13.85546875" customWidth="1"/>
    <col min="8" max="8" width="15" customWidth="1"/>
    <col min="9" max="9" width="0.42578125" hidden="1" customWidth="1"/>
    <col min="10" max="10" width="9.140625" hidden="1" customWidth="1"/>
  </cols>
  <sheetData>
    <row r="1" spans="5:8" ht="15" hidden="1" customHeight="1">
      <c r="E1" s="54"/>
      <c r="F1" s="54"/>
      <c r="G1" s="54"/>
      <c r="H1" s="54"/>
    </row>
    <row r="2" spans="5:8" hidden="1"/>
    <row r="3" spans="5:8" hidden="1">
      <c r="E3" s="7"/>
      <c r="F3" s="7"/>
      <c r="G3" s="7"/>
      <c r="H3" s="7"/>
    </row>
    <row r="4" spans="5:8" hidden="1">
      <c r="E4" s="8"/>
      <c r="F4" s="8"/>
      <c r="G4" s="8"/>
      <c r="H4" s="8"/>
    </row>
    <row r="5" spans="5:8" ht="33" hidden="1" customHeight="1">
      <c r="E5" s="9"/>
      <c r="F5" s="9"/>
      <c r="G5" s="9"/>
      <c r="H5" s="9"/>
    </row>
    <row r="6" spans="5:8" hidden="1">
      <c r="E6" s="7"/>
      <c r="F6" s="7"/>
      <c r="G6" s="7"/>
      <c r="H6" s="7"/>
    </row>
    <row r="7" spans="5:8" hidden="1">
      <c r="E7" s="7"/>
      <c r="F7" s="7"/>
      <c r="G7" s="7"/>
      <c r="H7" s="7"/>
    </row>
    <row r="8" spans="5:8" hidden="1">
      <c r="E8" s="46"/>
      <c r="F8" s="46"/>
      <c r="G8" s="46"/>
      <c r="H8" s="46"/>
    </row>
    <row r="9" spans="5:8">
      <c r="E9" s="45" t="s">
        <v>83</v>
      </c>
      <c r="F9" s="45"/>
      <c r="G9" s="45"/>
      <c r="H9" s="45"/>
    </row>
    <row r="10" spans="5:8">
      <c r="E10" s="45" t="s">
        <v>82</v>
      </c>
      <c r="F10" s="45"/>
      <c r="G10" s="45"/>
      <c r="H10" s="45"/>
    </row>
    <row r="11" spans="5:8">
      <c r="E11" s="45" t="s">
        <v>97</v>
      </c>
      <c r="F11" s="45"/>
      <c r="G11" s="45"/>
      <c r="H11" s="45"/>
    </row>
    <row r="12" spans="5:8">
      <c r="E12" s="45" t="s">
        <v>87</v>
      </c>
      <c r="F12" s="45"/>
      <c r="G12" s="45"/>
      <c r="H12" s="45"/>
    </row>
    <row r="13" spans="5:8">
      <c r="E13" s="45" t="s">
        <v>88</v>
      </c>
      <c r="F13" s="45"/>
      <c r="G13" s="45"/>
      <c r="H13" s="45"/>
    </row>
    <row r="14" spans="5:8">
      <c r="E14" s="45" t="s">
        <v>89</v>
      </c>
      <c r="F14" s="45"/>
      <c r="G14" s="45"/>
      <c r="H14" s="45"/>
    </row>
    <row r="15" spans="5:8">
      <c r="E15" s="45" t="s">
        <v>90</v>
      </c>
      <c r="F15" s="45"/>
      <c r="G15" s="45"/>
      <c r="H15" s="45"/>
    </row>
    <row r="16" spans="5:8">
      <c r="E16" s="46"/>
      <c r="F16" s="46"/>
      <c r="G16" s="46"/>
      <c r="H16" s="46"/>
    </row>
    <row r="17" spans="5:8" hidden="1">
      <c r="E17" s="45" t="s">
        <v>10</v>
      </c>
      <c r="F17" s="45"/>
      <c r="G17" s="45"/>
      <c r="H17" s="45"/>
    </row>
    <row r="18" spans="5:8" hidden="1">
      <c r="E18" s="45"/>
      <c r="F18" s="45"/>
      <c r="G18" s="45"/>
      <c r="H18" s="45"/>
    </row>
    <row r="19" spans="5:8" hidden="1">
      <c r="E19" s="45"/>
      <c r="F19" s="45"/>
      <c r="G19" s="45"/>
      <c r="H19" s="45"/>
    </row>
    <row r="20" spans="5:8" hidden="1">
      <c r="E20" s="46"/>
      <c r="F20" s="47"/>
      <c r="G20" s="47"/>
      <c r="H20" s="47"/>
    </row>
    <row r="21" spans="5:8" hidden="1">
      <c r="E21" s="46"/>
      <c r="F21" s="47"/>
      <c r="G21" s="47"/>
      <c r="H21" s="47"/>
    </row>
    <row r="22" spans="5:8" hidden="1">
      <c r="E22" s="46"/>
      <c r="F22" s="47"/>
      <c r="G22" s="47"/>
      <c r="H22" s="47"/>
    </row>
    <row r="23" spans="5:8" hidden="1">
      <c r="E23" s="46"/>
      <c r="F23" s="47"/>
      <c r="G23" s="47"/>
      <c r="H23" s="47"/>
    </row>
    <row r="24" spans="5:8" hidden="1">
      <c r="E24" s="7"/>
      <c r="F24" s="7"/>
      <c r="G24" s="7"/>
      <c r="H24" s="7"/>
    </row>
    <row r="25" spans="5:8">
      <c r="E25" s="45" t="s">
        <v>96</v>
      </c>
      <c r="F25" s="45"/>
      <c r="G25" s="45"/>
      <c r="H25" s="45"/>
    </row>
    <row r="26" spans="5:8" hidden="1">
      <c r="E26" s="46"/>
      <c r="F26" s="46"/>
      <c r="G26" s="46"/>
      <c r="H26" s="46"/>
    </row>
    <row r="27" spans="5:8" hidden="1">
      <c r="E27" s="46"/>
      <c r="F27" s="46"/>
      <c r="G27" s="46"/>
      <c r="H27" s="46"/>
    </row>
    <row r="28" spans="5:8" ht="17.25" customHeight="1">
      <c r="E28" s="45" t="s">
        <v>60</v>
      </c>
      <c r="F28" s="45"/>
      <c r="G28" s="45"/>
      <c r="H28" s="45"/>
    </row>
    <row r="29" spans="5:8" ht="17.25" customHeight="1">
      <c r="E29" s="45" t="s">
        <v>69</v>
      </c>
      <c r="F29" s="45"/>
      <c r="G29" s="45"/>
      <c r="H29" s="45"/>
    </row>
    <row r="30" spans="5:8" ht="16.5" customHeight="1">
      <c r="E30" s="46" t="s">
        <v>84</v>
      </c>
      <c r="F30" s="46"/>
      <c r="G30" s="46"/>
      <c r="H30" s="46"/>
    </row>
    <row r="31" spans="5:8" ht="0.75" customHeight="1">
      <c r="E31" s="8"/>
      <c r="F31" s="8"/>
      <c r="G31" s="8"/>
      <c r="H31" s="8"/>
    </row>
    <row r="32" spans="5:8">
      <c r="E32" s="45" t="s">
        <v>86</v>
      </c>
      <c r="F32" s="45"/>
      <c r="G32" s="45"/>
      <c r="H32" s="45"/>
    </row>
    <row r="33" spans="4:10">
      <c r="E33" s="46" t="s">
        <v>85</v>
      </c>
      <c r="F33" s="46"/>
      <c r="G33" s="46"/>
      <c r="H33" s="46"/>
    </row>
    <row r="34" spans="4:10">
      <c r="E34" s="46"/>
      <c r="F34" s="46"/>
      <c r="G34" s="46"/>
      <c r="H34" s="46"/>
    </row>
    <row r="35" spans="4:10" ht="37.5" customHeight="1">
      <c r="D35" s="51" t="s">
        <v>70</v>
      </c>
      <c r="E35" s="51"/>
      <c r="F35" s="51"/>
      <c r="G35" s="51"/>
      <c r="H35" s="51"/>
    </row>
    <row r="36" spans="4:10" ht="12.75" customHeight="1">
      <c r="H36" s="37" t="s">
        <v>61</v>
      </c>
      <c r="J36" s="18"/>
    </row>
    <row r="37" spans="4:10" ht="48" customHeight="1">
      <c r="D37" s="1" t="s">
        <v>0</v>
      </c>
      <c r="E37" s="1" t="s">
        <v>1</v>
      </c>
      <c r="F37" s="40" t="s">
        <v>71</v>
      </c>
      <c r="G37" s="40" t="s">
        <v>72</v>
      </c>
      <c r="H37" s="40" t="s">
        <v>73</v>
      </c>
      <c r="I37" s="34"/>
    </row>
    <row r="38" spans="4:10" ht="15" customHeight="1">
      <c r="D38" s="1">
        <v>1</v>
      </c>
      <c r="E38" s="1">
        <v>2</v>
      </c>
      <c r="F38" s="38">
        <v>3</v>
      </c>
      <c r="G38" s="38">
        <v>4</v>
      </c>
      <c r="H38" s="38">
        <v>5</v>
      </c>
      <c r="I38" s="39"/>
    </row>
    <row r="39" spans="4:10">
      <c r="D39" s="5" t="s">
        <v>9</v>
      </c>
      <c r="E39" s="2" t="s">
        <v>2</v>
      </c>
      <c r="F39" s="20">
        <v>295200</v>
      </c>
      <c r="G39" s="20">
        <f>G40+G45+G48</f>
        <v>0</v>
      </c>
      <c r="H39" s="20">
        <f>H40+H45+H48</f>
        <v>0</v>
      </c>
    </row>
    <row r="40" spans="4:10" ht="30">
      <c r="D40" s="4" t="s">
        <v>30</v>
      </c>
      <c r="E40" s="3" t="s">
        <v>3</v>
      </c>
      <c r="F40" s="21">
        <f>F41</f>
        <v>6200</v>
      </c>
      <c r="G40" s="21">
        <f>G41</f>
        <v>0</v>
      </c>
      <c r="H40" s="35">
        <f>H41</f>
        <v>0</v>
      </c>
    </row>
    <row r="41" spans="4:10" ht="30">
      <c r="D41" s="30" t="s">
        <v>31</v>
      </c>
      <c r="E41" s="3" t="s">
        <v>4</v>
      </c>
      <c r="F41" s="21">
        <v>6200</v>
      </c>
      <c r="G41" s="21">
        <f>G42+G43+G44</f>
        <v>0</v>
      </c>
      <c r="H41" s="35">
        <f>H42+H43+H44</f>
        <v>0</v>
      </c>
    </row>
    <row r="42" spans="4:10" ht="225" customHeight="1">
      <c r="D42" s="4" t="s">
        <v>32</v>
      </c>
      <c r="E42" s="3" t="s">
        <v>66</v>
      </c>
      <c r="F42" s="21">
        <v>6000</v>
      </c>
      <c r="G42" s="21">
        <v>0</v>
      </c>
      <c r="H42" s="35">
        <v>0</v>
      </c>
    </row>
    <row r="43" spans="4:10" ht="168.75" customHeight="1">
      <c r="D43" s="4" t="s">
        <v>33</v>
      </c>
      <c r="E43" s="3" t="s">
        <v>67</v>
      </c>
      <c r="F43" s="21">
        <v>690</v>
      </c>
      <c r="G43" s="21">
        <v>0</v>
      </c>
      <c r="H43" s="35">
        <v>0</v>
      </c>
    </row>
    <row r="44" spans="4:10" ht="137.25" customHeight="1">
      <c r="D44" s="4" t="s">
        <v>34</v>
      </c>
      <c r="E44" s="31" t="s">
        <v>68</v>
      </c>
      <c r="F44" s="21">
        <v>-490</v>
      </c>
      <c r="G44" s="21">
        <v>0</v>
      </c>
      <c r="H44" s="35">
        <v>0</v>
      </c>
    </row>
    <row r="45" spans="4:10" ht="21" customHeight="1">
      <c r="D45" s="4" t="s">
        <v>35</v>
      </c>
      <c r="E45" s="14" t="s">
        <v>5</v>
      </c>
      <c r="F45" s="21">
        <f>F46</f>
        <v>-38000</v>
      </c>
      <c r="G45" s="21">
        <f>G46</f>
        <v>0</v>
      </c>
      <c r="H45" s="35">
        <f>H46</f>
        <v>0</v>
      </c>
    </row>
    <row r="46" spans="4:10" ht="20.25" customHeight="1">
      <c r="D46" s="4" t="s">
        <v>36</v>
      </c>
      <c r="E46" s="14" t="s">
        <v>6</v>
      </c>
      <c r="F46" s="21">
        <f>F47</f>
        <v>-38000</v>
      </c>
      <c r="G46" s="21">
        <v>0</v>
      </c>
      <c r="H46" s="35">
        <v>0</v>
      </c>
    </row>
    <row r="47" spans="4:10" ht="17.25" customHeight="1">
      <c r="D47" s="4" t="s">
        <v>37</v>
      </c>
      <c r="E47" s="14" t="s">
        <v>6</v>
      </c>
      <c r="F47" s="21">
        <v>-38000</v>
      </c>
      <c r="G47" s="21">
        <v>0</v>
      </c>
      <c r="H47" s="35">
        <v>0</v>
      </c>
    </row>
    <row r="48" spans="4:10" ht="18.75" customHeight="1">
      <c r="D48" s="4" t="s">
        <v>38</v>
      </c>
      <c r="E48" s="14" t="s">
        <v>11</v>
      </c>
      <c r="F48" s="21">
        <f>F49+F51</f>
        <v>327000</v>
      </c>
      <c r="G48" s="21">
        <f>G49+G51</f>
        <v>0</v>
      </c>
      <c r="H48" s="35">
        <f>H49+H51</f>
        <v>0</v>
      </c>
    </row>
    <row r="49" spans="4:8" ht="24" customHeight="1">
      <c r="D49" s="4" t="s">
        <v>39</v>
      </c>
      <c r="E49" s="14" t="s">
        <v>12</v>
      </c>
      <c r="F49" s="21">
        <v>359000</v>
      </c>
      <c r="G49" s="21">
        <f>G50</f>
        <v>0</v>
      </c>
      <c r="H49" s="35">
        <f>H50</f>
        <v>0</v>
      </c>
    </row>
    <row r="50" spans="4:8" ht="45.75" customHeight="1">
      <c r="D50" s="4" t="s">
        <v>40</v>
      </c>
      <c r="E50" s="32" t="s">
        <v>13</v>
      </c>
      <c r="F50" s="21">
        <v>359000</v>
      </c>
      <c r="G50" s="21">
        <v>0</v>
      </c>
      <c r="H50" s="35">
        <v>0</v>
      </c>
    </row>
    <row r="51" spans="4:8" ht="23.25" customHeight="1">
      <c r="D51" s="4" t="s">
        <v>41</v>
      </c>
      <c r="E51" s="26" t="s">
        <v>14</v>
      </c>
      <c r="F51" s="21">
        <f>F52+F54</f>
        <v>-32000</v>
      </c>
      <c r="G51" s="21">
        <f>G52+G54</f>
        <v>0</v>
      </c>
      <c r="H51" s="35">
        <f>H52+H54</f>
        <v>0</v>
      </c>
    </row>
    <row r="52" spans="4:8" ht="21.75" customHeight="1">
      <c r="D52" s="4" t="s">
        <v>42</v>
      </c>
      <c r="E52" s="14" t="s">
        <v>15</v>
      </c>
      <c r="F52" s="21">
        <v>-99000</v>
      </c>
      <c r="G52" s="21">
        <f>G53</f>
        <v>0</v>
      </c>
      <c r="H52" s="35">
        <f>H53</f>
        <v>0</v>
      </c>
    </row>
    <row r="53" spans="4:8" ht="30.75" thickBot="1">
      <c r="D53" s="4" t="s">
        <v>43</v>
      </c>
      <c r="E53" s="14" t="s">
        <v>16</v>
      </c>
      <c r="F53" s="21">
        <v>-99000</v>
      </c>
      <c r="G53" s="21">
        <v>0</v>
      </c>
      <c r="H53" s="35">
        <v>0</v>
      </c>
    </row>
    <row r="54" spans="4:8" ht="21.75" customHeight="1" thickBot="1">
      <c r="D54" s="4" t="s">
        <v>44</v>
      </c>
      <c r="E54" s="28" t="s">
        <v>17</v>
      </c>
      <c r="F54" s="21">
        <v>67000</v>
      </c>
      <c r="G54" s="21">
        <f>G55</f>
        <v>0</v>
      </c>
      <c r="H54" s="35">
        <f>H55</f>
        <v>0</v>
      </c>
    </row>
    <row r="55" spans="4:8" ht="30.75" customHeight="1">
      <c r="D55" s="4" t="s">
        <v>45</v>
      </c>
      <c r="E55" s="27" t="s">
        <v>18</v>
      </c>
      <c r="F55" s="21">
        <v>67000</v>
      </c>
      <c r="G55" s="21">
        <v>0</v>
      </c>
      <c r="H55" s="35">
        <v>0</v>
      </c>
    </row>
    <row r="56" spans="4:8" ht="30.75" customHeight="1">
      <c r="D56" s="4" t="s">
        <v>78</v>
      </c>
      <c r="E56" s="15" t="s">
        <v>74</v>
      </c>
      <c r="F56" s="21">
        <f>F57</f>
        <v>0</v>
      </c>
      <c r="G56" s="21">
        <v>0</v>
      </c>
      <c r="H56" s="35">
        <v>0</v>
      </c>
    </row>
    <row r="57" spans="4:8" ht="28.5" customHeight="1">
      <c r="D57" s="4" t="s">
        <v>79</v>
      </c>
      <c r="E57" s="27" t="s">
        <v>75</v>
      </c>
      <c r="F57" s="21">
        <f>F58</f>
        <v>0</v>
      </c>
      <c r="G57" s="21">
        <v>0</v>
      </c>
      <c r="H57" s="35">
        <v>0</v>
      </c>
    </row>
    <row r="58" spans="4:8" ht="48" customHeight="1">
      <c r="D58" s="4" t="s">
        <v>80</v>
      </c>
      <c r="E58" s="27" t="s">
        <v>76</v>
      </c>
      <c r="F58" s="21">
        <f>F59</f>
        <v>0</v>
      </c>
      <c r="G58" s="21">
        <v>0</v>
      </c>
      <c r="H58" s="35">
        <v>0</v>
      </c>
    </row>
    <row r="59" spans="4:8" ht="43.5" customHeight="1">
      <c r="D59" s="4" t="s">
        <v>81</v>
      </c>
      <c r="E59" s="27" t="s">
        <v>77</v>
      </c>
      <c r="F59" s="21">
        <v>0</v>
      </c>
      <c r="G59" s="21">
        <v>0</v>
      </c>
      <c r="H59" s="35">
        <v>0</v>
      </c>
    </row>
    <row r="60" spans="4:8" ht="30">
      <c r="D60" s="6" t="s">
        <v>46</v>
      </c>
      <c r="E60" s="15" t="s">
        <v>27</v>
      </c>
      <c r="F60" s="24">
        <f>F61+F79</f>
        <v>0</v>
      </c>
      <c r="G60" s="36">
        <f>G61</f>
        <v>0</v>
      </c>
      <c r="H60" s="24">
        <f>H61</f>
        <v>0</v>
      </c>
    </row>
    <row r="61" spans="4:8" ht="30" customHeight="1">
      <c r="D61" s="6" t="s">
        <v>47</v>
      </c>
      <c r="E61" s="29" t="s">
        <v>19</v>
      </c>
      <c r="F61" s="24">
        <f>F62+F67+F74</f>
        <v>0</v>
      </c>
      <c r="G61" s="36">
        <f>G62+G67+G74</f>
        <v>0</v>
      </c>
      <c r="H61" s="24">
        <f>H62+H67+H74</f>
        <v>0</v>
      </c>
    </row>
    <row r="62" spans="4:8" ht="27" customHeight="1">
      <c r="D62" s="6" t="s">
        <v>48</v>
      </c>
      <c r="E62" s="15" t="s">
        <v>28</v>
      </c>
      <c r="F62" s="24">
        <v>0</v>
      </c>
      <c r="G62" s="36">
        <f>G63+G65</f>
        <v>0</v>
      </c>
      <c r="H62" s="24">
        <f>H63+H65</f>
        <v>0</v>
      </c>
    </row>
    <row r="63" spans="4:8" ht="27" hidden="1" customHeight="1">
      <c r="D63" s="6" t="s">
        <v>49</v>
      </c>
      <c r="E63" s="32" t="s">
        <v>20</v>
      </c>
      <c r="F63" s="21"/>
      <c r="G63" s="21">
        <f>G64</f>
        <v>0</v>
      </c>
      <c r="H63" s="23">
        <f>H64</f>
        <v>0</v>
      </c>
    </row>
    <row r="64" spans="4:8" ht="3" hidden="1" customHeight="1">
      <c r="D64" s="6" t="s">
        <v>50</v>
      </c>
      <c r="E64" s="32" t="s">
        <v>51</v>
      </c>
      <c r="F64" s="21"/>
      <c r="G64" s="21">
        <v>0</v>
      </c>
      <c r="H64" s="23">
        <v>0</v>
      </c>
    </row>
    <row r="65" spans="4:8" ht="43.5" customHeight="1">
      <c r="D65" s="6" t="s">
        <v>52</v>
      </c>
      <c r="E65" s="27" t="s">
        <v>24</v>
      </c>
      <c r="F65" s="21">
        <v>0</v>
      </c>
      <c r="G65" s="21">
        <f>G66</f>
        <v>0</v>
      </c>
      <c r="H65" s="23">
        <f>H66</f>
        <v>0</v>
      </c>
    </row>
    <row r="66" spans="4:8" ht="31.5" customHeight="1">
      <c r="D66" s="6" t="s">
        <v>53</v>
      </c>
      <c r="E66" s="27" t="s">
        <v>23</v>
      </c>
      <c r="F66" s="21">
        <v>0</v>
      </c>
      <c r="G66" s="21">
        <v>0</v>
      </c>
      <c r="H66" s="23">
        <v>0</v>
      </c>
    </row>
    <row r="67" spans="4:8" ht="30.75" customHeight="1">
      <c r="D67" s="6" t="s">
        <v>54</v>
      </c>
      <c r="E67" s="33" t="s">
        <v>25</v>
      </c>
      <c r="F67" s="24">
        <f>F68</f>
        <v>0</v>
      </c>
      <c r="G67" s="23">
        <f>G68</f>
        <v>0</v>
      </c>
      <c r="H67" s="24">
        <f>H68</f>
        <v>0</v>
      </c>
    </row>
    <row r="68" spans="4:8" ht="42.75" customHeight="1">
      <c r="D68" s="6" t="s">
        <v>55</v>
      </c>
      <c r="E68" s="27" t="s">
        <v>26</v>
      </c>
      <c r="F68" s="21">
        <v>0</v>
      </c>
      <c r="G68" s="23">
        <v>0</v>
      </c>
      <c r="H68" s="23">
        <f>H71</f>
        <v>0</v>
      </c>
    </row>
    <row r="69" spans="4:8" ht="48" hidden="1" customHeight="1">
      <c r="D69" s="52" t="s">
        <v>56</v>
      </c>
      <c r="E69" s="48" t="s">
        <v>29</v>
      </c>
      <c r="F69" s="21"/>
      <c r="G69" s="23">
        <v>0</v>
      </c>
      <c r="H69" s="23">
        <v>165851</v>
      </c>
    </row>
    <row r="70" spans="4:8" ht="68.25" hidden="1" customHeight="1">
      <c r="D70" s="53"/>
      <c r="E70" s="49"/>
      <c r="F70" s="21"/>
      <c r="G70" s="23">
        <v>0</v>
      </c>
      <c r="H70" s="23">
        <v>165851</v>
      </c>
    </row>
    <row r="71" spans="4:8" ht="52.5" customHeight="1">
      <c r="D71" s="53"/>
      <c r="E71" s="49"/>
      <c r="F71" s="21">
        <v>0</v>
      </c>
      <c r="G71" s="23">
        <v>0</v>
      </c>
      <c r="H71" s="23">
        <v>0</v>
      </c>
    </row>
    <row r="72" spans="4:8" ht="25.5" hidden="1" customHeight="1">
      <c r="D72" s="53"/>
      <c r="E72" s="49"/>
      <c r="F72" s="21"/>
      <c r="G72" s="23">
        <v>151805</v>
      </c>
      <c r="H72" s="23">
        <v>165851</v>
      </c>
    </row>
    <row r="73" spans="4:8" ht="24" hidden="1" customHeight="1">
      <c r="D73" s="53"/>
      <c r="E73" s="50"/>
      <c r="F73" s="21"/>
      <c r="G73" s="23">
        <v>151805</v>
      </c>
      <c r="H73" s="23">
        <v>165851</v>
      </c>
    </row>
    <row r="74" spans="4:8" ht="17.25" customHeight="1">
      <c r="D74" s="6" t="s">
        <v>57</v>
      </c>
      <c r="E74" s="15" t="s">
        <v>7</v>
      </c>
      <c r="F74" s="24">
        <f>F75+F77</f>
        <v>0</v>
      </c>
      <c r="G74" s="24">
        <f>G75</f>
        <v>0</v>
      </c>
      <c r="H74" s="25">
        <f>H76</f>
        <v>0</v>
      </c>
    </row>
    <row r="75" spans="4:8" ht="59.25" customHeight="1">
      <c r="D75" s="6" t="s">
        <v>58</v>
      </c>
      <c r="E75" s="32" t="s">
        <v>21</v>
      </c>
      <c r="F75" s="23">
        <v>0</v>
      </c>
      <c r="G75" s="23">
        <f>G76</f>
        <v>0</v>
      </c>
      <c r="H75" s="22">
        <f>H76</f>
        <v>0</v>
      </c>
    </row>
    <row r="76" spans="4:8" ht="64.5" customHeight="1">
      <c r="D76" s="6" t="s">
        <v>59</v>
      </c>
      <c r="E76" s="27" t="s">
        <v>22</v>
      </c>
      <c r="F76" s="23">
        <v>0</v>
      </c>
      <c r="G76" s="23">
        <v>0</v>
      </c>
      <c r="H76" s="22">
        <v>0</v>
      </c>
    </row>
    <row r="77" spans="4:8" ht="25.5" customHeight="1">
      <c r="D77" s="6" t="s">
        <v>62</v>
      </c>
      <c r="E77" s="32" t="s">
        <v>65</v>
      </c>
      <c r="F77" s="23">
        <v>0</v>
      </c>
      <c r="G77" s="23">
        <v>0</v>
      </c>
      <c r="H77" s="22">
        <v>0</v>
      </c>
    </row>
    <row r="78" spans="4:8" ht="33" customHeight="1">
      <c r="D78" s="6" t="s">
        <v>63</v>
      </c>
      <c r="E78" s="32" t="s">
        <v>64</v>
      </c>
      <c r="F78" s="23">
        <v>0</v>
      </c>
      <c r="G78" s="23">
        <v>0</v>
      </c>
      <c r="H78" s="22">
        <v>0</v>
      </c>
    </row>
    <row r="79" spans="4:8" ht="33" customHeight="1">
      <c r="D79" s="6" t="s">
        <v>93</v>
      </c>
      <c r="E79" s="44" t="s">
        <v>92</v>
      </c>
      <c r="F79" s="24">
        <v>0</v>
      </c>
      <c r="G79" s="24">
        <v>0</v>
      </c>
      <c r="H79" s="25">
        <v>0</v>
      </c>
    </row>
    <row r="80" spans="4:8" ht="33" customHeight="1">
      <c r="D80" s="6" t="s">
        <v>94</v>
      </c>
      <c r="E80" s="41" t="s">
        <v>95</v>
      </c>
      <c r="F80" s="23">
        <v>0</v>
      </c>
      <c r="G80" s="23">
        <v>0</v>
      </c>
      <c r="H80" s="22">
        <v>0</v>
      </c>
    </row>
    <row r="81" spans="4:9" ht="29.25" customHeight="1">
      <c r="D81" s="26" t="s">
        <v>91</v>
      </c>
      <c r="E81" s="41" t="s">
        <v>95</v>
      </c>
      <c r="F81" s="42">
        <v>0</v>
      </c>
      <c r="G81" s="42">
        <v>0</v>
      </c>
      <c r="H81" s="43">
        <v>0</v>
      </c>
    </row>
    <row r="82" spans="4:9">
      <c r="D82" s="19"/>
      <c r="E82" s="16" t="s">
        <v>8</v>
      </c>
      <c r="F82" s="13">
        <f>F39+F60</f>
        <v>295200</v>
      </c>
      <c r="G82" s="24">
        <f>G39+G60</f>
        <v>0</v>
      </c>
      <c r="H82" s="25">
        <f>H39+H60</f>
        <v>0</v>
      </c>
    </row>
    <row r="84" spans="4:9" ht="15.75">
      <c r="E84" s="17"/>
      <c r="H84" s="12"/>
    </row>
    <row r="85" spans="4:9">
      <c r="H85" s="10"/>
    </row>
    <row r="86" spans="4:9">
      <c r="H86" s="10"/>
      <c r="I86" s="11"/>
    </row>
  </sheetData>
  <mergeCells count="29">
    <mergeCell ref="E1:H1"/>
    <mergeCell ref="E8:H8"/>
    <mergeCell ref="E18:H18"/>
    <mergeCell ref="E10:H10"/>
    <mergeCell ref="E11:H11"/>
    <mergeCell ref="E12:H12"/>
    <mergeCell ref="E13:H13"/>
    <mergeCell ref="E14:H14"/>
    <mergeCell ref="E16:H16"/>
    <mergeCell ref="E17:H17"/>
    <mergeCell ref="E20:H20"/>
    <mergeCell ref="E19:H19"/>
    <mergeCell ref="E9:H9"/>
    <mergeCell ref="E15:H15"/>
    <mergeCell ref="E69:E73"/>
    <mergeCell ref="D35:H35"/>
    <mergeCell ref="D69:D73"/>
    <mergeCell ref="E33:H33"/>
    <mergeCell ref="E34:H34"/>
    <mergeCell ref="E32:H32"/>
    <mergeCell ref="E21:H21"/>
    <mergeCell ref="E22:H22"/>
    <mergeCell ref="E23:H23"/>
    <mergeCell ref="E27:H27"/>
    <mergeCell ref="E30:H30"/>
    <mergeCell ref="E28:H28"/>
    <mergeCell ref="E25:H25"/>
    <mergeCell ref="E26:H26"/>
    <mergeCell ref="E29:H29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2026-01-12T10:37:53Z</cp:lastPrinted>
  <dcterms:created xsi:type="dcterms:W3CDTF">2014-07-07T05:57:34Z</dcterms:created>
  <dcterms:modified xsi:type="dcterms:W3CDTF">2026-01-12T10:38:37Z</dcterms:modified>
</cp:coreProperties>
</file>